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350" windowWidth="10530" windowHeight="10410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Паспорт!$A$1:$B$21</definedName>
    <definedName name="_xlnm.Print_Area" localSheetId="2">'Процессная часть'!$A$1:$M$57</definedName>
    <definedName name="_xlnm.Print_Area" localSheetId="3">'Фин. обеспечение '!$A$1:$E$25</definedName>
    <definedName name="_xlnm.Print_Area" localSheetId="1">'Целевые показатели'!$A$1:$J$19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4"/>
  <c r="F12"/>
  <c r="G12"/>
  <c r="H12"/>
  <c r="E13"/>
  <c r="F13"/>
  <c r="G13"/>
  <c r="H13"/>
  <c r="F11"/>
  <c r="G11"/>
  <c r="H11"/>
  <c r="E11"/>
  <c r="D14"/>
  <c r="D15"/>
  <c r="D16"/>
  <c r="D17"/>
  <c r="D18"/>
  <c r="D19"/>
  <c r="E48" l="1"/>
  <c r="F48"/>
  <c r="G48"/>
  <c r="H48"/>
  <c r="E49"/>
  <c r="F49"/>
  <c r="G49"/>
  <c r="H49"/>
  <c r="F47"/>
  <c r="G47"/>
  <c r="H47"/>
  <c r="E47"/>
  <c r="D45"/>
  <c r="D46"/>
  <c r="D44"/>
  <c r="E39"/>
  <c r="F39"/>
  <c r="G39"/>
  <c r="H39"/>
  <c r="E40"/>
  <c r="F40"/>
  <c r="G40"/>
  <c r="H40"/>
  <c r="D40" s="1"/>
  <c r="F38"/>
  <c r="G38"/>
  <c r="H38"/>
  <c r="E38"/>
  <c r="D30"/>
  <c r="D31"/>
  <c r="D32"/>
  <c r="D33"/>
  <c r="D34"/>
  <c r="D35"/>
  <c r="D36"/>
  <c r="D37"/>
  <c r="D29"/>
  <c r="F23"/>
  <c r="F50" s="1"/>
  <c r="B15" i="5" s="1"/>
  <c r="G23" i="4"/>
  <c r="H23"/>
  <c r="F24"/>
  <c r="G24"/>
  <c r="H24"/>
  <c r="F25"/>
  <c r="F52" s="1"/>
  <c r="D15" i="5" s="1"/>
  <c r="D10" s="1"/>
  <c r="G25" i="4"/>
  <c r="H25"/>
  <c r="H52" s="1"/>
  <c r="D17" i="5" s="1"/>
  <c r="D12" s="1"/>
  <c r="E24" i="4"/>
  <c r="E25"/>
  <c r="E23"/>
  <c r="D12"/>
  <c r="D13"/>
  <c r="D20"/>
  <c r="D21"/>
  <c r="D22"/>
  <c r="D11"/>
  <c r="H51" l="1"/>
  <c r="C17" i="5" s="1"/>
  <c r="C12" s="1"/>
  <c r="F51" i="4"/>
  <c r="C15" i="5" s="1"/>
  <c r="C10" s="1"/>
  <c r="G50" i="4"/>
  <c r="B16" i="5" s="1"/>
  <c r="B11" s="1"/>
  <c r="D38" i="4"/>
  <c r="D39"/>
  <c r="D47"/>
  <c r="D49"/>
  <c r="G51"/>
  <c r="C16" i="5" s="1"/>
  <c r="C11" s="1"/>
  <c r="D23" i="4"/>
  <c r="E52"/>
  <c r="H50"/>
  <c r="B17" i="5" s="1"/>
  <c r="B12" s="1"/>
  <c r="G52" i="4"/>
  <c r="D16" i="5" s="1"/>
  <c r="D11" s="1"/>
  <c r="E51" i="4"/>
  <c r="C14" i="5" s="1"/>
  <c r="D48" i="4"/>
  <c r="B10" i="5"/>
  <c r="D14"/>
  <c r="D25" i="4"/>
  <c r="D24"/>
  <c r="E50"/>
  <c r="E12" i="5" l="1"/>
  <c r="E10"/>
  <c r="E15"/>
  <c r="D51" i="4"/>
  <c r="E17" i="5"/>
  <c r="D52" i="4"/>
  <c r="E16" i="5"/>
  <c r="E11"/>
  <c r="C13"/>
  <c r="C9"/>
  <c r="C8" s="1"/>
  <c r="B14"/>
  <c r="D50" i="4"/>
  <c r="D13" i="5"/>
  <c r="D9"/>
  <c r="D8" s="1"/>
  <c r="B9" l="1"/>
  <c r="B13"/>
  <c r="E13" s="1"/>
  <c r="E14"/>
  <c r="B8" l="1"/>
  <c r="E8" s="1"/>
  <c r="E9"/>
</calcChain>
</file>

<file path=xl/sharedStrings.xml><?xml version="1.0" encoding="utf-8"?>
<sst xmlns="http://schemas.openxmlformats.org/spreadsheetml/2006/main" count="243" uniqueCount="132">
  <si>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</si>
  <si>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</si>
  <si>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</si>
  <si>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</si>
  <si>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</si>
  <si>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</si>
  <si>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</si>
  <si>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</si>
  <si>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</si>
  <si>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</si>
  <si>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</si>
  <si>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</si>
  <si>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</si>
  <si>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</si>
  <si>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</si>
  <si>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</si>
  <si>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</si>
  <si>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</si>
  <si>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</si>
  <si>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2027год</t>
  </si>
  <si>
    <t>Итого</t>
  </si>
  <si>
    <t>X</t>
  </si>
  <si>
    <t>ФБ</t>
  </si>
  <si>
    <t>2025 год</t>
  </si>
  <si>
    <t>2026 год</t>
  </si>
  <si>
    <t>4. Финансовое обеспечение реализации муниципальной программы</t>
  </si>
  <si>
    <t>Всего, в том числе:</t>
  </si>
  <si>
    <t>федеральный бюджет</t>
  </si>
  <si>
    <t>краевой бюджет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</si>
  <si>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</si>
  <si>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</si>
  <si>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</si>
  <si>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</si>
  <si>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</si>
  <si>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</si>
  <si>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</si>
  <si>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</si>
  <si>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</si>
  <si>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</si>
  <si>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</si>
  <si>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</si>
  <si>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</si>
  <si>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</si>
  <si>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</si>
  <si>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</si>
  <si>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</si>
  <si>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</si>
  <si>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</si>
  <si>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</si>
  <si>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</si>
  <si>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</si>
  <si>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</si>
  <si>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</si>
  <si>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</si>
  <si>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</si>
  <si>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</si>
  <si>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t>Базовое значение (2024 год)</t>
  </si>
  <si>
    <t>2027 год</t>
  </si>
  <si>
    <t>Управление имущественных отношений администрации муниципального образования Кавказский район</t>
  </si>
  <si>
    <t>не предусмотрены</t>
  </si>
  <si>
    <t>2025-2030 годы</t>
  </si>
  <si>
    <t xml:space="preserve">повышение эффективности  управления и распоряжения имуществом и земельными участками, находящимися в муниципальной собственности муниципального образования Кавказский район  </t>
  </si>
  <si>
    <t xml:space="preserve">Цель муниципальной программы - повышение эффективности  управления и распоряжения имуществом и земельными участками, находящимися в муниципальной собственности муниципального образования Кавказский район  </t>
  </si>
  <si>
    <t>Задача муниципальной программы - эффективное управление мероприятиями, направленными на сохранность и обслуживание казны муниципального образования Кавказский район, в соответствии с действующим законодательством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</si>
  <si>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</si>
  <si>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Ответственный за реализацию комплекса процессных мероприятий - управление имущественных отношений администрации  муниципального образования Кавказский район</t>
  </si>
  <si>
    <t>Комплекс процессных мероприятий — 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</si>
  <si>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</si>
  <si>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>2.2</t>
  </si>
  <si>
    <t>отдел земельных отношений управления имущественных отношений администрации муниципального образования Кавказский район</t>
  </si>
  <si>
    <t>2.4</t>
  </si>
  <si>
    <t>3</t>
  </si>
  <si>
    <t>3.1</t>
  </si>
  <si>
    <t>управление имущественных отношений администрации муниципального образования Кавказский район</t>
  </si>
  <si>
    <t>1.2</t>
  </si>
  <si>
    <t>4.1. Финансовое обеспечение реализации муниципальной программы</t>
  </si>
  <si>
    <t>Задача муниципальной программы - оптимизация и повышение качества управления муниципальной собственностью муниципального образования Кавказский район</t>
  </si>
  <si>
    <t>Формирование (уточнение характеристик) земельных участков, предназначенных для предоставления гражданам, в т.ч. гражданам имеющим трех и более детей, участникам СВО</t>
  </si>
  <si>
    <t>Содержание муниципального служащего, осуществляющего функции по выполнению переданных полномочий в муниципальном образовании</t>
  </si>
  <si>
    <t>Публикация извещений в СМИ о предоставлении земельных участков в аренду (собственность)</t>
  </si>
  <si>
    <t xml:space="preserve">Комплекс процессных мероприятий - ведение учета граждан отдельных категорий в качестве нуждающихся в жилых помещениях 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</si>
  <si>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</si>
  <si>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Проведена оценка рыночной стоимости объектов</t>
  </si>
  <si>
    <t>Произведена оплата взносов на капитальный ремонт общего имущества в МКД</t>
  </si>
  <si>
    <t xml:space="preserve">Выполнение функций уполномоченного органа по оплате взносов на формирование фонда капитального ремонта общего имущества в МКД находящегося в собственности муниципального образования Кавказский район </t>
  </si>
  <si>
    <t xml:space="preserve">Земельные участки поставлены на кадастровый учет </t>
  </si>
  <si>
    <t>2.3</t>
  </si>
  <si>
    <t>Количество муниципальных объектов недвижимого имущества, расположенных в многоквартирных домах</t>
  </si>
  <si>
    <t>Предоставлено земельных участков в аренду или собственность</t>
  </si>
  <si>
    <t>Количество граждан отдельных категорий подлежащих обеспечению жилыми помещениями</t>
  </si>
  <si>
    <t>Доходы от приватизации муниципального имущества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</si>
  <si>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</si>
  <si>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Отдел земельных отношений управления имущественных отношений администрации муниципального образования Кавказский район</t>
  </si>
  <si>
    <t xml:space="preserve"> -</t>
  </si>
  <si>
    <t>Закон Краснодарского края от 1 июля 2013 г. N 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</si>
  <si>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комфортная и безопасная среда для жизни</t>
  </si>
  <si>
    <t>п. 1.1.1</t>
  </si>
  <si>
    <r>
      <rPr>
        <sz val="12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оведение оценки рыночной стоимости объектов движимого и недвижимого имущества, муниципального образования Кавказский район, для продажи или предоставления в аренду</t>
    </r>
  </si>
  <si>
    <t>Задача муниципальной программы - повышение доступности жилья гражданам зарегистрированным в муниципальном образовании Кавказский район в качестве нуждающихся в жилых помещениях</t>
  </si>
  <si>
    <t xml:space="preserve"> Доля объектов, учтенных в реестре  муниципального имущества, от общего числа выявленных и подлежащих учету объектов</t>
  </si>
  <si>
    <t>Решение Совета                              № 53 от 29.11.2023г. "Об утверждении прогнозного плана (программы) приватизации муниципального имущества муниципального образования Кавказский район на 2024 год"</t>
  </si>
  <si>
    <t>Количество земельных участков, предоставленных в аренду (собственность)</t>
  </si>
  <si>
    <t>3.1.  Процессная часть</t>
  </si>
  <si>
    <t>управления имущественных отношений</t>
  </si>
  <si>
    <t>администрации муниципального образования</t>
  </si>
  <si>
    <t>процент</t>
  </si>
  <si>
    <t>единица</t>
  </si>
  <si>
    <t>человек</t>
  </si>
  <si>
    <t>тысяч рублей</t>
  </si>
  <si>
    <t>квадратные метры</t>
  </si>
  <si>
    <t>Выполнение муниципальных функций, направленных на сохранность имущества казны муниципального образования Кавказский район,           в том числе:</t>
  </si>
  <si>
    <t>по администрации</t>
  </si>
  <si>
    <t>по управлению имущественных отношений</t>
  </si>
  <si>
    <t>1.1.2</t>
  </si>
  <si>
    <t>Выполнены муниципальные функции, направленные на сохранность имущества казны (ремонт, охрана объектов, налоговые и коммунальные платежи и т.д.)</t>
  </si>
  <si>
    <t xml:space="preserve">Управление имущественных отношений администрации муниципального образования Кавказский район; администрация муниципального образования Кавказский район </t>
  </si>
  <si>
    <t>8 507,4 тыс. рублей</t>
  </si>
  <si>
    <t>Муниципальная программа муниципального образования Кавказский район «Управление муниципальным имуществом муниципального образования Кавказский район»</t>
  </si>
  <si>
    <t xml:space="preserve">   Закон Краснодарского края от 05.11.2002                                                          № 532-КЗ
"Об основах регулирования земельных
отношений в Краснодарском крае"</t>
  </si>
  <si>
    <t>НЦ: обеспечение граждан жильем общей площадью не менее 33 кв. метров на человека к 2030 году и не менее 38 кв. метров к 2036 году;
ВДЛ: доля граждан, получивших социальную поддержку и улучшивших жилищные условия в отчетном году, в общей численности населения, состоящего на учете в качестве нуждающихся в жилых помещениях ;
ГП: количество граждан, получивших социальную поддержку и улучшивших жилищные условия</t>
  </si>
  <si>
    <t xml:space="preserve">Указ Президента Российской Федерации от 7 мая 2024 г. № 309
"О национальных целях развития Российской Федерации на период до 2030 года и на перспективу до 2036 года"; закон Краснодарского края от 28 июля 2006 г. № 1077-КЗ "О мерах социальной поддержки по обеспечению жильем граждан отдельных категорий", государственная программа Краснодарского края 
"Развитие жилищно-коммунального хозяйства"
</t>
  </si>
  <si>
    <t>Начальник</t>
  </si>
  <si>
    <t>Начальник управления имущественных отношений</t>
  </si>
  <si>
    <t xml:space="preserve">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</si>
  <si>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</t>
  </si>
  <si>
    <t>Кавказский район                                                                                                 Л.В. Юрина</t>
  </si>
  <si>
    <t xml:space="preserve">Кавказский район                                                                                                                                                                                                                                         Л.В. Юрина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</si>
  <si>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Комплекс процессных мероприятий - содержание, обслуживание и страхование объектов, составляющих казну муниципального образования Кавказский район</t>
  </si>
  <si>
    <t xml:space="preserve">Решение Совета муниципального образования Кавказский район от 24 декабря 2009 г. № 192 "Об утверждении Положения о порядке управления и распоряжения имуществом, находящимся в муниципальной собственности муниципального образования Кавказский район"  </t>
  </si>
  <si>
    <t>Кавказский район                                                                                     Л.В. Юрина</t>
  </si>
  <si>
    <t>Кавказский район                                                                                                                                                         Л.В. Юрина</t>
  </si>
  <si>
    <t xml:space="preserve">Приложение 
к постановлению администрации муниципального образования Кавказский район
от 20.12.2024 № 2150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</si>
</sst>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3" borderId="0" xfId="0" applyFill="1"/>
    <xf numFmtId="0" fontId="8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1" fillId="0" borderId="0" xfId="0" applyFont="1"/>
    <xf numFmtId="0" fontId="1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0" fillId="3" borderId="0" xfId="0" applyNumberFormat="1" applyFill="1"/>
    <xf numFmtId="0" fontId="0" fillId="3" borderId="0" xfId="0" applyFill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12" fillId="3" borderId="0" xfId="0" applyFont="1" applyFill="1"/>
    <xf numFmtId="164" fontId="12" fillId="3" borderId="0" xfId="0" applyNumberFormat="1" applyFont="1" applyFill="1"/>
    <xf numFmtId="0" fontId="9" fillId="3" borderId="0" xfId="0" applyFont="1" applyFill="1"/>
    <xf numFmtId="0" fontId="0" fillId="3" borderId="0" xfId="0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center" wrapText="1"/>
    </xf>
    <xf numFmtId="0" fontId="3" fillId="3" borderId="0" xfId="0" applyFont="1" applyFill="1" applyBorder="1" applyAlignment="1">
      <alignment vertical="center" wrapText="1"/>
    </xf>
    <xf numFmtId="0" fontId="6" fillId="3" borderId="0" xfId="0" applyFont="1" applyFill="1"/>
    <xf numFmtId="0" fontId="1" fillId="3" borderId="0" xfId="0" applyFont="1" applyFill="1" applyAlignment="1">
      <alignment horizontal="left" vertical="center"/>
    </xf>
    <xf numFmtId="49" fontId="3" fillId="3" borderId="0" xfId="0" applyNumberFormat="1" applyFont="1" applyFill="1" applyAlignment="1">
      <alignment horizontal="left" vertical="center"/>
    </xf>
    <xf numFmtId="49" fontId="3" fillId="3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0" xfId="0" applyAlignment="1"/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49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6" fillId="3" borderId="0" xfId="0" applyFont="1" applyFill="1" applyAlignment="1"/>
    <xf numFmtId="0" fontId="0" fillId="3" borderId="0" xfId="0" applyFill="1" applyAlignment="1"/>
    <xf numFmtId="49" fontId="0" fillId="3" borderId="1" xfId="0" applyNumberForma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77"/>
  <sheetViews>
    <sheetView tabSelected="1" zoomScale="110" zoomScaleNormal="110" workbookViewId="0">
      <selection activeCell="B1" sqref="B1"/>
    </sheetView>
  </sheetViews>
  <sheetFormatPr defaultRowHeight="15"/>
  <cols>
    <col min="1" max="1" width="46" customWidth="1"/>
    <col min="2" max="2" width="42.42578125" customWidth="1"/>
  </cols>
  <sheetData>
    <row r="1" spans="1:3" ht="112.5">
      <c r="B1" s="11" t="s">
        <v>131</v>
      </c>
    </row>
    <row r="2" spans="1:3" ht="18.75" customHeight="1"/>
    <row r="3" spans="1:3" ht="60.75" customHeight="1">
      <c r="A3" s="53" t="s">
        <v>117</v>
      </c>
      <c r="B3" s="53"/>
    </row>
    <row r="4" spans="1:3" ht="18.75">
      <c r="A4" s="1"/>
      <c r="C4" s="26"/>
    </row>
    <row r="5" spans="1:3" ht="18.75">
      <c r="A5" s="52" t="s">
        <v>42</v>
      </c>
      <c r="B5" s="52"/>
    </row>
    <row r="6" spans="1:3" ht="18.75">
      <c r="A6" s="1"/>
    </row>
    <row r="7" spans="1:3" ht="49.5" customHeight="1">
      <c r="A7" s="22" t="s">
        <v>0</v>
      </c>
      <c r="B7" s="23" t="s">
        <v>58</v>
      </c>
    </row>
    <row r="8" spans="1:3" ht="80.25" customHeight="1">
      <c r="A8" s="22" t="s">
        <v>1</v>
      </c>
      <c r="B8" s="28" t="s">
        <v>115</v>
      </c>
      <c r="C8" s="25"/>
    </row>
    <row r="9" spans="1:3" ht="51.75" customHeight="1">
      <c r="A9" s="22" t="s">
        <v>2</v>
      </c>
      <c r="B9" s="28" t="s">
        <v>59</v>
      </c>
      <c r="C9" s="25"/>
    </row>
    <row r="10" spans="1:3" ht="24" customHeight="1">
      <c r="A10" s="22" t="s">
        <v>32</v>
      </c>
      <c r="B10" s="23" t="s">
        <v>60</v>
      </c>
    </row>
    <row r="11" spans="1:3" ht="105" customHeight="1">
      <c r="A11" s="22" t="s">
        <v>3</v>
      </c>
      <c r="B11" s="23" t="s">
        <v>61</v>
      </c>
    </row>
    <row r="12" spans="1:3" ht="27" customHeight="1">
      <c r="A12" s="22" t="s">
        <v>55</v>
      </c>
      <c r="B12" s="23" t="s">
        <v>59</v>
      </c>
    </row>
    <row r="13" spans="1:3" ht="47.25">
      <c r="A13" s="22" t="s">
        <v>33</v>
      </c>
      <c r="B13" s="24" t="s">
        <v>116</v>
      </c>
    </row>
    <row r="14" spans="1:3" s="7" customFormat="1" ht="31.5">
      <c r="A14" s="15" t="s">
        <v>34</v>
      </c>
      <c r="B14" s="24" t="s">
        <v>95</v>
      </c>
    </row>
    <row r="15" spans="1:3" ht="15.75">
      <c r="A15" s="2"/>
    </row>
    <row r="16" spans="1:3" ht="15.75">
      <c r="A16" s="2"/>
    </row>
    <row r="17" spans="1:2" ht="15.75">
      <c r="A17" s="29" t="s">
        <v>122</v>
      </c>
    </row>
    <row r="18" spans="1:2" ht="15.75">
      <c r="A18" s="29" t="s">
        <v>104</v>
      </c>
    </row>
    <row r="19" spans="1:2" ht="15.75">
      <c r="A19" s="51" t="s">
        <v>129</v>
      </c>
      <c r="B19" s="51"/>
    </row>
    <row r="20" spans="1:2" ht="15.75">
      <c r="A20" s="51" t="s">
        <v>123</v>
      </c>
      <c r="B20" s="51"/>
    </row>
    <row r="21" spans="1:2" ht="15.75">
      <c r="A21" s="51"/>
      <c r="B21" s="51"/>
    </row>
    <row r="22" spans="1:2" ht="15.75">
      <c r="A22" s="2"/>
    </row>
    <row r="23" spans="1:2" ht="15.75">
      <c r="A23" s="2"/>
    </row>
    <row r="24" spans="1:2" ht="15.75">
      <c r="A24" s="2"/>
    </row>
    <row r="25" spans="1:2" ht="15.75">
      <c r="A25" s="2"/>
    </row>
    <row r="26" spans="1:2" ht="15.75">
      <c r="A26" s="2"/>
    </row>
    <row r="27" spans="1:2" ht="15.75">
      <c r="A27" s="2"/>
    </row>
    <row r="28" spans="1:2" ht="15.75">
      <c r="A28" s="2"/>
    </row>
    <row r="29" spans="1:2" ht="15.75">
      <c r="A29" s="2"/>
    </row>
    <row r="30" spans="1:2" ht="15.75">
      <c r="A30" s="2"/>
    </row>
    <row r="31" spans="1:2" ht="15.75">
      <c r="A31" s="2"/>
    </row>
    <row r="32" spans="1:2" ht="15.75">
      <c r="A32" s="2"/>
    </row>
    <row r="76" spans="1:27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.75">
      <c r="A77" s="2"/>
    </row>
  </sheetData>
  <mergeCells count="5">
    <mergeCell ref="A21:B21"/>
    <mergeCell ref="A5:B5"/>
    <mergeCell ref="A3:B3"/>
    <mergeCell ref="A19:B19"/>
    <mergeCell ref="A20:B20"/>
  </mergeCells>
  <printOptions verticalCentered="1"/>
  <pageMargins left="0.88" right="0.43307086614173229" top="0.74803149606299213" bottom="0.74803149606299213" header="0" footer="0"/>
  <pageSetup paperSize="9" scale="95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21"/>
  <sheetViews>
    <sheetView view="pageBreakPreview" zoomScale="60" zoomScaleNormal="70" workbookViewId="0">
      <pane xSplit="2" ySplit="4" topLeftCell="C12" activePane="bottomRight" state="frozen"/>
      <selection pane="topRight" activeCell="C1" sqref="C1"/>
      <selection pane="bottomLeft" activeCell="A5" sqref="A5"/>
      <selection pane="bottomRight" activeCell="H23" sqref="H23"/>
    </sheetView>
  </sheetViews>
  <sheetFormatPr defaultRowHeight="15"/>
  <cols>
    <col min="1" max="1" width="6" customWidth="1"/>
    <col min="2" max="2" width="28.42578125" customWidth="1"/>
    <col min="3" max="3" width="11.85546875" customWidth="1"/>
    <col min="4" max="4" width="12" customWidth="1"/>
    <col min="5" max="5" width="9.85546875" customWidth="1"/>
    <col min="6" max="6" width="10" customWidth="1"/>
    <col min="7" max="7" width="9.85546875" customWidth="1"/>
    <col min="8" max="8" width="19" customWidth="1"/>
    <col min="9" max="9" width="24.85546875" customWidth="1"/>
    <col min="10" max="10" width="23.85546875" customWidth="1"/>
    <col min="14" max="14" width="59.85546875" customWidth="1"/>
  </cols>
  <sheetData>
    <row r="1" spans="1:14" ht="18.75">
      <c r="A1" s="52" t="s">
        <v>41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ht="15.75">
      <c r="A2" s="58"/>
      <c r="B2" s="59"/>
      <c r="C2" s="59"/>
      <c r="D2" s="59"/>
      <c r="E2" s="59"/>
      <c r="F2" s="59"/>
      <c r="G2" s="59"/>
      <c r="H2" s="59"/>
      <c r="I2" s="59"/>
      <c r="J2" s="59"/>
    </row>
    <row r="3" spans="1:14" ht="33" customHeight="1">
      <c r="A3" s="55" t="s">
        <v>4</v>
      </c>
      <c r="B3" s="55" t="s">
        <v>5</v>
      </c>
      <c r="C3" s="55" t="s">
        <v>38</v>
      </c>
      <c r="D3" s="55" t="s">
        <v>56</v>
      </c>
      <c r="E3" s="55" t="s">
        <v>6</v>
      </c>
      <c r="F3" s="55"/>
      <c r="G3" s="55"/>
      <c r="H3" s="55" t="s">
        <v>39</v>
      </c>
      <c r="I3" s="55" t="s">
        <v>40</v>
      </c>
      <c r="J3" s="55" t="s">
        <v>53</v>
      </c>
    </row>
    <row r="4" spans="1:14" ht="52.5" customHeight="1">
      <c r="A4" s="55"/>
      <c r="B4" s="55"/>
      <c r="C4" s="55"/>
      <c r="D4" s="55"/>
      <c r="E4" s="16" t="s">
        <v>7</v>
      </c>
      <c r="F4" s="16" t="s">
        <v>8</v>
      </c>
      <c r="G4" s="16" t="s">
        <v>19</v>
      </c>
      <c r="H4" s="55"/>
      <c r="I4" s="55"/>
      <c r="J4" s="55"/>
    </row>
    <row r="5" spans="1:14" ht="15.7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</row>
    <row r="6" spans="1:14" ht="15.75">
      <c r="A6" s="17">
        <v>1</v>
      </c>
      <c r="B6" s="56" t="s">
        <v>9</v>
      </c>
      <c r="C6" s="56"/>
      <c r="D6" s="56"/>
      <c r="E6" s="56"/>
      <c r="F6" s="56"/>
      <c r="G6" s="56"/>
      <c r="H6" s="56"/>
      <c r="I6" s="56"/>
      <c r="J6" s="56"/>
    </row>
    <row r="7" spans="1:14" ht="33.75" customHeight="1">
      <c r="A7" s="17" t="s">
        <v>35</v>
      </c>
      <c r="B7" s="56" t="s">
        <v>62</v>
      </c>
      <c r="C7" s="56"/>
      <c r="D7" s="56"/>
      <c r="E7" s="56"/>
      <c r="F7" s="56"/>
      <c r="G7" s="56"/>
      <c r="H7" s="56"/>
      <c r="I7" s="56"/>
      <c r="J7" s="56"/>
    </row>
    <row r="8" spans="1:14" s="7" customFormat="1" ht="309" customHeight="1">
      <c r="A8" s="12" t="s">
        <v>36</v>
      </c>
      <c r="B8" s="13" t="s">
        <v>99</v>
      </c>
      <c r="C8" s="21" t="s">
        <v>105</v>
      </c>
      <c r="D8" s="14">
        <v>100</v>
      </c>
      <c r="E8" s="14">
        <v>100</v>
      </c>
      <c r="F8" s="14">
        <v>100</v>
      </c>
      <c r="G8" s="14">
        <v>100</v>
      </c>
      <c r="H8" s="50" t="s">
        <v>128</v>
      </c>
      <c r="I8" s="14" t="s">
        <v>58</v>
      </c>
      <c r="J8" s="31" t="s">
        <v>93</v>
      </c>
      <c r="N8" s="8"/>
    </row>
    <row r="9" spans="1:14" ht="15.75">
      <c r="A9" s="17" t="s">
        <v>47</v>
      </c>
      <c r="B9" s="56" t="s">
        <v>10</v>
      </c>
      <c r="C9" s="56"/>
      <c r="D9" s="56"/>
      <c r="E9" s="56"/>
      <c r="F9" s="56"/>
      <c r="G9" s="56"/>
      <c r="H9" s="56"/>
      <c r="I9" s="56"/>
      <c r="J9" s="56"/>
    </row>
    <row r="10" spans="1:14" ht="310.5" customHeight="1">
      <c r="A10" s="17" t="s">
        <v>37</v>
      </c>
      <c r="B10" s="16" t="s">
        <v>87</v>
      </c>
      <c r="C10" s="27" t="s">
        <v>106</v>
      </c>
      <c r="D10" s="16">
        <v>286</v>
      </c>
      <c r="E10" s="16">
        <v>286</v>
      </c>
      <c r="F10" s="16">
        <v>286</v>
      </c>
      <c r="G10" s="16">
        <v>286</v>
      </c>
      <c r="H10" s="19" t="s">
        <v>94</v>
      </c>
      <c r="I10" s="16" t="s">
        <v>91</v>
      </c>
      <c r="J10" s="16" t="s">
        <v>93</v>
      </c>
      <c r="N10" s="9"/>
    </row>
    <row r="11" spans="1:14" ht="408.75" customHeight="1">
      <c r="A11" s="17" t="s">
        <v>68</v>
      </c>
      <c r="B11" s="20" t="s">
        <v>89</v>
      </c>
      <c r="C11" s="27" t="s">
        <v>107</v>
      </c>
      <c r="D11" s="16">
        <v>362</v>
      </c>
      <c r="E11" s="16">
        <v>362</v>
      </c>
      <c r="F11" s="16">
        <v>362</v>
      </c>
      <c r="G11" s="16">
        <v>362</v>
      </c>
      <c r="H11" s="21" t="s">
        <v>120</v>
      </c>
      <c r="I11" s="14" t="s">
        <v>58</v>
      </c>
      <c r="J11" s="27" t="s">
        <v>119</v>
      </c>
    </row>
    <row r="12" spans="1:14" ht="171" customHeight="1">
      <c r="A12" s="17" t="s">
        <v>86</v>
      </c>
      <c r="B12" s="16" t="s">
        <v>101</v>
      </c>
      <c r="C12" s="27" t="s">
        <v>106</v>
      </c>
      <c r="D12" s="16">
        <v>20</v>
      </c>
      <c r="E12" s="16">
        <v>20</v>
      </c>
      <c r="F12" s="16">
        <v>20</v>
      </c>
      <c r="G12" s="16">
        <v>20</v>
      </c>
      <c r="H12" s="13" t="s">
        <v>118</v>
      </c>
      <c r="I12" s="16" t="s">
        <v>92</v>
      </c>
      <c r="J12" s="18" t="s">
        <v>93</v>
      </c>
    </row>
    <row r="13" spans="1:14" ht="258.75" customHeight="1">
      <c r="A13" s="17" t="s">
        <v>70</v>
      </c>
      <c r="B13" s="20" t="s">
        <v>90</v>
      </c>
      <c r="C13" s="27" t="s">
        <v>108</v>
      </c>
      <c r="D13" s="16">
        <v>300</v>
      </c>
      <c r="E13" s="16">
        <v>300</v>
      </c>
      <c r="F13" s="16">
        <v>300</v>
      </c>
      <c r="G13" s="16">
        <v>300</v>
      </c>
      <c r="H13" s="16" t="s">
        <v>100</v>
      </c>
      <c r="I13" s="16" t="s">
        <v>91</v>
      </c>
      <c r="J13" s="18" t="s">
        <v>93</v>
      </c>
    </row>
    <row r="14" spans="1:14" ht="15.75">
      <c r="A14" s="2"/>
    </row>
    <row r="15" spans="1:14" ht="15.75">
      <c r="A15" s="29" t="s">
        <v>121</v>
      </c>
    </row>
    <row r="16" spans="1:14" ht="15.75">
      <c r="A16" s="10" t="s">
        <v>103</v>
      </c>
    </row>
    <row r="17" spans="1:10" ht="15.75">
      <c r="A17" s="51" t="s">
        <v>104</v>
      </c>
      <c r="B17" s="51"/>
      <c r="C17" s="57"/>
      <c r="D17" s="57"/>
    </row>
    <row r="18" spans="1:10" ht="15.75">
      <c r="A18" s="51" t="s">
        <v>130</v>
      </c>
      <c r="B18" s="51"/>
      <c r="C18" s="57"/>
      <c r="D18" s="57"/>
      <c r="E18" s="57"/>
      <c r="F18" s="57"/>
      <c r="G18" s="57"/>
      <c r="H18" s="57"/>
      <c r="I18" s="57"/>
      <c r="J18" s="57"/>
    </row>
    <row r="19" spans="1:10" ht="18.75">
      <c r="A19" s="54"/>
      <c r="B19" s="54"/>
      <c r="C19" s="54"/>
      <c r="D19" s="54"/>
      <c r="E19" s="54"/>
      <c r="F19" s="54"/>
      <c r="G19" s="54"/>
      <c r="H19" s="54"/>
      <c r="I19" s="54"/>
      <c r="J19" s="54"/>
    </row>
    <row r="20" spans="1:10" ht="18.75">
      <c r="A20" s="54"/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8.75">
      <c r="A21" s="54"/>
      <c r="B21" s="54"/>
      <c r="C21" s="54"/>
      <c r="D21" s="54"/>
      <c r="E21" s="54"/>
      <c r="F21" s="54"/>
      <c r="G21" s="54"/>
      <c r="H21" s="54"/>
      <c r="I21" s="54"/>
      <c r="J21" s="54"/>
    </row>
  </sheetData>
  <mergeCells count="18">
    <mergeCell ref="A1:J1"/>
    <mergeCell ref="A2:J2"/>
    <mergeCell ref="B6:J6"/>
    <mergeCell ref="B7:J7"/>
    <mergeCell ref="A3:A4"/>
    <mergeCell ref="B3:B4"/>
    <mergeCell ref="C3:C4"/>
    <mergeCell ref="A21:J21"/>
    <mergeCell ref="D3:D4"/>
    <mergeCell ref="E3:G3"/>
    <mergeCell ref="H3:H4"/>
    <mergeCell ref="A19:J19"/>
    <mergeCell ref="A20:J20"/>
    <mergeCell ref="B9:J9"/>
    <mergeCell ref="I3:I4"/>
    <mergeCell ref="J3:J4"/>
    <mergeCell ref="A17:D17"/>
    <mergeCell ref="A18:J18"/>
  </mergeCells>
  <printOptions horizontalCentered="1"/>
  <pageMargins left="0.78740157480314965" right="0.39370078740157483" top="1.1811023622047245" bottom="0.78740157480314965" header="0.98425196850393704" footer="0"/>
  <pageSetup paperSize="9" scale="73" orientation="landscape" horizontalDpi="1200" verticalDpi="1200" r:id="rId1"/>
  <headerFooter differentFirst="1">
    <oddHeader>&amp;C&amp;P</oddHeader>
  </headerFooter>
  <rowBreaks count="2" manualBreakCount="2">
    <brk id="8" max="9" man="1"/>
    <brk id="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63"/>
  <sheetViews>
    <sheetView view="pageBreakPreview" zoomScale="60" zoomScaleNormal="70" zoomScalePageLayoutView="5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I11" sqref="I11:I19"/>
    </sheetView>
  </sheetViews>
  <sheetFormatPr defaultRowHeight="15"/>
  <cols>
    <col min="1" max="1" width="6.140625" style="33" customWidth="1"/>
    <col min="2" max="2" width="39.42578125" style="7" customWidth="1"/>
    <col min="3" max="3" width="14" style="34" customWidth="1"/>
    <col min="4" max="4" width="14.85546875" style="7" customWidth="1"/>
    <col min="5" max="8" width="9.140625" style="7" customWidth="1"/>
    <col min="9" max="9" width="21" style="7" customWidth="1"/>
    <col min="10" max="10" width="12.28515625" style="7" customWidth="1"/>
    <col min="11" max="11" width="17.140625" style="7" customWidth="1"/>
    <col min="12" max="12" width="29.140625" style="7" customWidth="1"/>
    <col min="13" max="13" width="22.140625" style="7" customWidth="1"/>
    <col min="14" max="16384" width="9.140625" style="7"/>
  </cols>
  <sheetData>
    <row r="1" spans="1:13" ht="18.75">
      <c r="A1" s="73" t="s">
        <v>11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18.75">
      <c r="A2" s="73" t="s">
        <v>102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0.9" customHeight="1"/>
    <row r="4" spans="1:13" ht="15.75">
      <c r="A4" s="72" t="s">
        <v>4</v>
      </c>
      <c r="B4" s="66" t="s">
        <v>52</v>
      </c>
      <c r="C4" s="66" t="s">
        <v>44</v>
      </c>
      <c r="D4" s="66" t="s">
        <v>12</v>
      </c>
      <c r="E4" s="66"/>
      <c r="F4" s="66"/>
      <c r="G4" s="66"/>
      <c r="H4" s="66"/>
      <c r="I4" s="66" t="s">
        <v>13</v>
      </c>
      <c r="J4" s="66" t="s">
        <v>14</v>
      </c>
      <c r="K4" s="66" t="s">
        <v>45</v>
      </c>
      <c r="L4" s="66" t="s">
        <v>54</v>
      </c>
      <c r="M4" s="66" t="s">
        <v>46</v>
      </c>
    </row>
    <row r="5" spans="1:13" ht="33.75" customHeight="1">
      <c r="A5" s="72"/>
      <c r="B5" s="66"/>
      <c r="C5" s="66"/>
      <c r="D5" s="66" t="s">
        <v>15</v>
      </c>
      <c r="E5" s="66" t="s">
        <v>43</v>
      </c>
      <c r="F5" s="66"/>
      <c r="G5" s="66"/>
      <c r="H5" s="66"/>
      <c r="I5" s="69"/>
      <c r="J5" s="66"/>
      <c r="K5" s="66"/>
      <c r="L5" s="66"/>
      <c r="M5" s="66"/>
    </row>
    <row r="6" spans="1:13" ht="29.25" customHeight="1">
      <c r="A6" s="72"/>
      <c r="B6" s="66"/>
      <c r="C6" s="66"/>
      <c r="D6" s="66"/>
      <c r="E6" s="14" t="s">
        <v>22</v>
      </c>
      <c r="F6" s="14" t="s">
        <v>16</v>
      </c>
      <c r="G6" s="14" t="s">
        <v>17</v>
      </c>
      <c r="H6" s="14" t="s">
        <v>18</v>
      </c>
      <c r="I6" s="69"/>
      <c r="J6" s="66"/>
      <c r="K6" s="66"/>
      <c r="L6" s="66"/>
      <c r="M6" s="66"/>
    </row>
    <row r="7" spans="1:13" ht="33.75" customHeight="1">
      <c r="A7" s="12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</row>
    <row r="8" spans="1:13" ht="15.75">
      <c r="A8" s="70" t="s">
        <v>63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 ht="43.5" customHeight="1">
      <c r="A9" s="67">
        <v>1</v>
      </c>
      <c r="B9" s="71" t="s">
        <v>127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3" ht="18.75" customHeight="1">
      <c r="A10" s="67"/>
      <c r="B10" s="70" t="s">
        <v>65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37.5" customHeight="1">
      <c r="A11" s="67" t="s">
        <v>35</v>
      </c>
      <c r="B11" s="66" t="s">
        <v>110</v>
      </c>
      <c r="C11" s="14" t="s">
        <v>23</v>
      </c>
      <c r="D11" s="35">
        <f>SUM(E11:H11)</f>
        <v>377.1</v>
      </c>
      <c r="E11" s="35">
        <f>E14+E17</f>
        <v>0</v>
      </c>
      <c r="F11" s="35">
        <f t="shared" ref="F11:H11" si="0">F14+F17</f>
        <v>0</v>
      </c>
      <c r="G11" s="35">
        <f t="shared" si="0"/>
        <v>377.1</v>
      </c>
      <c r="H11" s="35">
        <f t="shared" si="0"/>
        <v>0</v>
      </c>
      <c r="I11" s="63" t="s">
        <v>114</v>
      </c>
      <c r="J11" s="21" t="s">
        <v>105</v>
      </c>
      <c r="K11" s="21">
        <v>100</v>
      </c>
      <c r="L11" s="66" t="s">
        <v>64</v>
      </c>
      <c r="M11" s="66"/>
    </row>
    <row r="12" spans="1:13" ht="37.5" customHeight="1">
      <c r="A12" s="67"/>
      <c r="B12" s="66"/>
      <c r="C12" s="14" t="s">
        <v>24</v>
      </c>
      <c r="D12" s="35">
        <f t="shared" ref="D12:D25" si="1">SUM(E12:H12)</f>
        <v>377.1</v>
      </c>
      <c r="E12" s="35">
        <f t="shared" ref="E12:H12" si="2">E15+E18</f>
        <v>0</v>
      </c>
      <c r="F12" s="35">
        <f t="shared" si="2"/>
        <v>0</v>
      </c>
      <c r="G12" s="35">
        <f t="shared" si="2"/>
        <v>377.1</v>
      </c>
      <c r="H12" s="35">
        <f t="shared" si="2"/>
        <v>0</v>
      </c>
      <c r="I12" s="64"/>
      <c r="J12" s="21" t="s">
        <v>105</v>
      </c>
      <c r="K12" s="21">
        <v>100</v>
      </c>
      <c r="L12" s="66"/>
      <c r="M12" s="66"/>
    </row>
    <row r="13" spans="1:13" ht="37.5" customHeight="1">
      <c r="A13" s="67"/>
      <c r="B13" s="66"/>
      <c r="C13" s="14" t="s">
        <v>57</v>
      </c>
      <c r="D13" s="35">
        <f t="shared" si="1"/>
        <v>377.1</v>
      </c>
      <c r="E13" s="35">
        <f t="shared" ref="E13:H13" si="3">E16+E19</f>
        <v>0</v>
      </c>
      <c r="F13" s="35">
        <f t="shared" si="3"/>
        <v>0</v>
      </c>
      <c r="G13" s="35">
        <f t="shared" si="3"/>
        <v>377.1</v>
      </c>
      <c r="H13" s="35">
        <f t="shared" si="3"/>
        <v>0</v>
      </c>
      <c r="I13" s="64"/>
      <c r="J13" s="21" t="s">
        <v>105</v>
      </c>
      <c r="K13" s="21">
        <v>100</v>
      </c>
      <c r="L13" s="66"/>
      <c r="M13" s="66"/>
    </row>
    <row r="14" spans="1:13" ht="37.5" customHeight="1">
      <c r="A14" s="60" t="s">
        <v>36</v>
      </c>
      <c r="B14" s="63" t="s">
        <v>111</v>
      </c>
      <c r="C14" s="21" t="s">
        <v>23</v>
      </c>
      <c r="D14" s="35">
        <f t="shared" si="1"/>
        <v>98</v>
      </c>
      <c r="E14" s="36">
        <v>0</v>
      </c>
      <c r="F14" s="36">
        <v>0</v>
      </c>
      <c r="G14" s="36">
        <v>98</v>
      </c>
      <c r="H14" s="36">
        <v>0</v>
      </c>
      <c r="I14" s="64"/>
      <c r="J14" s="21" t="s">
        <v>105</v>
      </c>
      <c r="K14" s="21">
        <v>100</v>
      </c>
      <c r="L14" s="66"/>
      <c r="M14" s="14"/>
    </row>
    <row r="15" spans="1:13" ht="37.5" customHeight="1">
      <c r="A15" s="61"/>
      <c r="B15" s="64"/>
      <c r="C15" s="21" t="s">
        <v>24</v>
      </c>
      <c r="D15" s="35">
        <f t="shared" si="1"/>
        <v>98</v>
      </c>
      <c r="E15" s="36">
        <v>0</v>
      </c>
      <c r="F15" s="36">
        <v>0</v>
      </c>
      <c r="G15" s="36">
        <v>98</v>
      </c>
      <c r="H15" s="36">
        <v>0</v>
      </c>
      <c r="I15" s="64"/>
      <c r="J15" s="21" t="s">
        <v>105</v>
      </c>
      <c r="K15" s="21">
        <v>100</v>
      </c>
      <c r="L15" s="66"/>
      <c r="M15" s="14"/>
    </row>
    <row r="16" spans="1:13" ht="37.5" customHeight="1">
      <c r="A16" s="62"/>
      <c r="B16" s="65"/>
      <c r="C16" s="21" t="s">
        <v>57</v>
      </c>
      <c r="D16" s="35">
        <f t="shared" si="1"/>
        <v>98</v>
      </c>
      <c r="E16" s="36">
        <v>0</v>
      </c>
      <c r="F16" s="36">
        <v>0</v>
      </c>
      <c r="G16" s="36">
        <v>98</v>
      </c>
      <c r="H16" s="36">
        <v>0</v>
      </c>
      <c r="I16" s="64"/>
      <c r="J16" s="21" t="s">
        <v>105</v>
      </c>
      <c r="K16" s="21">
        <v>100</v>
      </c>
      <c r="L16" s="66"/>
      <c r="M16" s="14"/>
    </row>
    <row r="17" spans="1:20" ht="37.5" customHeight="1">
      <c r="A17" s="60" t="s">
        <v>113</v>
      </c>
      <c r="B17" s="63" t="s">
        <v>112</v>
      </c>
      <c r="C17" s="21" t="s">
        <v>23</v>
      </c>
      <c r="D17" s="35">
        <f t="shared" si="1"/>
        <v>279.10000000000002</v>
      </c>
      <c r="E17" s="36">
        <v>0</v>
      </c>
      <c r="F17" s="36">
        <v>0</v>
      </c>
      <c r="G17" s="36">
        <v>279.10000000000002</v>
      </c>
      <c r="H17" s="36">
        <v>0</v>
      </c>
      <c r="I17" s="64"/>
      <c r="J17" s="21" t="s">
        <v>105</v>
      </c>
      <c r="K17" s="21">
        <v>100</v>
      </c>
      <c r="L17" s="66"/>
      <c r="M17" s="14"/>
    </row>
    <row r="18" spans="1:20" ht="37.5" customHeight="1">
      <c r="A18" s="61"/>
      <c r="B18" s="64"/>
      <c r="C18" s="21" t="s">
        <v>24</v>
      </c>
      <c r="D18" s="35">
        <f t="shared" si="1"/>
        <v>279.10000000000002</v>
      </c>
      <c r="E18" s="36">
        <v>0</v>
      </c>
      <c r="F18" s="36">
        <v>0</v>
      </c>
      <c r="G18" s="36">
        <v>279.10000000000002</v>
      </c>
      <c r="H18" s="36">
        <v>0</v>
      </c>
      <c r="I18" s="64"/>
      <c r="J18" s="21" t="s">
        <v>105</v>
      </c>
      <c r="K18" s="21">
        <v>100</v>
      </c>
      <c r="L18" s="66"/>
      <c r="M18" s="14"/>
    </row>
    <row r="19" spans="1:20" ht="37.5" customHeight="1">
      <c r="A19" s="62"/>
      <c r="B19" s="65"/>
      <c r="C19" s="21" t="s">
        <v>57</v>
      </c>
      <c r="D19" s="35">
        <f t="shared" si="1"/>
        <v>279.10000000000002</v>
      </c>
      <c r="E19" s="36">
        <v>0</v>
      </c>
      <c r="F19" s="36">
        <v>0</v>
      </c>
      <c r="G19" s="36">
        <v>279.10000000000002</v>
      </c>
      <c r="H19" s="36">
        <v>0</v>
      </c>
      <c r="I19" s="65"/>
      <c r="J19" s="21" t="s">
        <v>105</v>
      </c>
      <c r="K19" s="21">
        <v>100</v>
      </c>
      <c r="L19" s="66"/>
      <c r="M19" s="14"/>
    </row>
    <row r="20" spans="1:20" ht="42.75" customHeight="1">
      <c r="A20" s="67" t="s">
        <v>74</v>
      </c>
      <c r="B20" s="66" t="s">
        <v>84</v>
      </c>
      <c r="C20" s="14" t="s">
        <v>23</v>
      </c>
      <c r="D20" s="35">
        <f t="shared" si="1"/>
        <v>1147.8</v>
      </c>
      <c r="E20" s="36">
        <v>0</v>
      </c>
      <c r="F20" s="36">
        <v>0</v>
      </c>
      <c r="G20" s="36">
        <v>1147.8</v>
      </c>
      <c r="H20" s="36">
        <v>0</v>
      </c>
      <c r="I20" s="66" t="s">
        <v>83</v>
      </c>
      <c r="J20" s="21" t="s">
        <v>109</v>
      </c>
      <c r="K20" s="21">
        <v>9841.1</v>
      </c>
      <c r="L20" s="69"/>
      <c r="M20" s="66" t="s">
        <v>96</v>
      </c>
      <c r="N20" s="37"/>
    </row>
    <row r="21" spans="1:20" ht="42.75" customHeight="1">
      <c r="A21" s="67"/>
      <c r="B21" s="66"/>
      <c r="C21" s="14" t="s">
        <v>24</v>
      </c>
      <c r="D21" s="35">
        <f t="shared" si="1"/>
        <v>1100</v>
      </c>
      <c r="E21" s="36">
        <v>0</v>
      </c>
      <c r="F21" s="36">
        <v>0</v>
      </c>
      <c r="G21" s="36">
        <v>1100</v>
      </c>
      <c r="H21" s="36">
        <v>0</v>
      </c>
      <c r="I21" s="69"/>
      <c r="J21" s="21" t="s">
        <v>109</v>
      </c>
      <c r="K21" s="21">
        <v>9841.1</v>
      </c>
      <c r="L21" s="69"/>
      <c r="M21" s="66"/>
    </row>
    <row r="22" spans="1:20" ht="42" customHeight="1">
      <c r="A22" s="67"/>
      <c r="B22" s="66"/>
      <c r="C22" s="14" t="s">
        <v>57</v>
      </c>
      <c r="D22" s="35">
        <f t="shared" si="1"/>
        <v>1100</v>
      </c>
      <c r="E22" s="36">
        <v>0</v>
      </c>
      <c r="F22" s="36">
        <v>0</v>
      </c>
      <c r="G22" s="36">
        <v>1100</v>
      </c>
      <c r="H22" s="36">
        <v>0</v>
      </c>
      <c r="I22" s="69"/>
      <c r="J22" s="21" t="s">
        <v>109</v>
      </c>
      <c r="K22" s="21">
        <v>9841.1</v>
      </c>
      <c r="L22" s="69"/>
      <c r="M22" s="66"/>
    </row>
    <row r="23" spans="1:20" ht="15.75">
      <c r="A23" s="67"/>
      <c r="B23" s="66" t="s">
        <v>20</v>
      </c>
      <c r="C23" s="14" t="s">
        <v>23</v>
      </c>
      <c r="D23" s="35">
        <f t="shared" si="1"/>
        <v>1524.9</v>
      </c>
      <c r="E23" s="35">
        <f t="shared" ref="E23:H25" si="4">E11+E20</f>
        <v>0</v>
      </c>
      <c r="F23" s="35">
        <f t="shared" si="4"/>
        <v>0</v>
      </c>
      <c r="G23" s="35">
        <f t="shared" si="4"/>
        <v>1524.9</v>
      </c>
      <c r="H23" s="35">
        <f t="shared" si="4"/>
        <v>0</v>
      </c>
      <c r="I23" s="66" t="s">
        <v>21</v>
      </c>
      <c r="J23" s="66" t="s">
        <v>21</v>
      </c>
      <c r="K23" s="66" t="s">
        <v>21</v>
      </c>
      <c r="L23" s="66" t="s">
        <v>21</v>
      </c>
      <c r="M23" s="66" t="s">
        <v>21</v>
      </c>
    </row>
    <row r="24" spans="1:20" ht="15.75">
      <c r="A24" s="67"/>
      <c r="B24" s="66"/>
      <c r="C24" s="14" t="s">
        <v>24</v>
      </c>
      <c r="D24" s="35">
        <f t="shared" si="1"/>
        <v>1477.1</v>
      </c>
      <c r="E24" s="35">
        <f t="shared" si="4"/>
        <v>0</v>
      </c>
      <c r="F24" s="35">
        <f t="shared" si="4"/>
        <v>0</v>
      </c>
      <c r="G24" s="35">
        <f t="shared" si="4"/>
        <v>1477.1</v>
      </c>
      <c r="H24" s="35">
        <f t="shared" si="4"/>
        <v>0</v>
      </c>
      <c r="I24" s="66"/>
      <c r="J24" s="66"/>
      <c r="K24" s="66"/>
      <c r="L24" s="66"/>
      <c r="M24" s="66"/>
    </row>
    <row r="25" spans="1:20" ht="16.5" customHeight="1">
      <c r="A25" s="67"/>
      <c r="B25" s="66"/>
      <c r="C25" s="14" t="s">
        <v>57</v>
      </c>
      <c r="D25" s="35">
        <f t="shared" si="1"/>
        <v>1477.1</v>
      </c>
      <c r="E25" s="35">
        <f t="shared" si="4"/>
        <v>0</v>
      </c>
      <c r="F25" s="35">
        <f t="shared" si="4"/>
        <v>0</v>
      </c>
      <c r="G25" s="35">
        <f t="shared" si="4"/>
        <v>1477.1</v>
      </c>
      <c r="H25" s="35">
        <f t="shared" si="4"/>
        <v>0</v>
      </c>
      <c r="I25" s="66"/>
      <c r="J25" s="66"/>
      <c r="K25" s="66"/>
      <c r="L25" s="66"/>
      <c r="M25" s="66"/>
    </row>
    <row r="26" spans="1:20" ht="16.5" customHeight="1">
      <c r="A26" s="70" t="s">
        <v>76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</row>
    <row r="27" spans="1:20" ht="18.75" customHeight="1">
      <c r="A27" s="67" t="s">
        <v>47</v>
      </c>
      <c r="B27" s="70" t="s">
        <v>66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</row>
    <row r="28" spans="1:20" ht="19.5" customHeight="1">
      <c r="A28" s="67"/>
      <c r="B28" s="70" t="s">
        <v>67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20" ht="42.75" customHeight="1">
      <c r="A29" s="67" t="s">
        <v>37</v>
      </c>
      <c r="B29" s="66" t="s">
        <v>79</v>
      </c>
      <c r="C29" s="14" t="s">
        <v>23</v>
      </c>
      <c r="D29" s="14">
        <f>SUM(E29:H29)</f>
        <v>10</v>
      </c>
      <c r="E29" s="14">
        <v>0</v>
      </c>
      <c r="F29" s="14">
        <v>0</v>
      </c>
      <c r="G29" s="38">
        <v>10</v>
      </c>
      <c r="H29" s="14">
        <v>0</v>
      </c>
      <c r="I29" s="66" t="s">
        <v>88</v>
      </c>
      <c r="J29" s="21" t="s">
        <v>106</v>
      </c>
      <c r="K29" s="14">
        <v>10</v>
      </c>
      <c r="L29" s="66" t="s">
        <v>69</v>
      </c>
      <c r="M29" s="68" t="s">
        <v>96</v>
      </c>
      <c r="S29" s="39"/>
      <c r="T29" s="39"/>
    </row>
    <row r="30" spans="1:20" ht="42" customHeight="1">
      <c r="A30" s="67"/>
      <c r="B30" s="66"/>
      <c r="C30" s="14" t="s">
        <v>24</v>
      </c>
      <c r="D30" s="14">
        <f t="shared" ref="D30:D40" si="5">SUM(E30:H30)</f>
        <v>10</v>
      </c>
      <c r="E30" s="14">
        <v>0</v>
      </c>
      <c r="F30" s="14">
        <v>0</v>
      </c>
      <c r="G30" s="38">
        <v>10</v>
      </c>
      <c r="H30" s="14">
        <v>0</v>
      </c>
      <c r="I30" s="66"/>
      <c r="J30" s="21" t="s">
        <v>106</v>
      </c>
      <c r="K30" s="14">
        <v>10</v>
      </c>
      <c r="L30" s="66"/>
      <c r="M30" s="68"/>
      <c r="S30" s="40"/>
      <c r="T30" s="39"/>
    </row>
    <row r="31" spans="1:20" ht="42" customHeight="1">
      <c r="A31" s="67"/>
      <c r="B31" s="66"/>
      <c r="C31" s="14" t="s">
        <v>57</v>
      </c>
      <c r="D31" s="14">
        <f t="shared" si="5"/>
        <v>10</v>
      </c>
      <c r="E31" s="14">
        <v>0</v>
      </c>
      <c r="F31" s="14">
        <v>0</v>
      </c>
      <c r="G31" s="38">
        <v>10</v>
      </c>
      <c r="H31" s="14">
        <v>0</v>
      </c>
      <c r="I31" s="66"/>
      <c r="J31" s="21" t="s">
        <v>106</v>
      </c>
      <c r="K31" s="14">
        <v>10</v>
      </c>
      <c r="L31" s="66"/>
      <c r="M31" s="68"/>
      <c r="S31" s="40"/>
      <c r="T31" s="39"/>
    </row>
    <row r="32" spans="1:20" ht="42" customHeight="1">
      <c r="A32" s="67" t="s">
        <v>68</v>
      </c>
      <c r="B32" s="66" t="s">
        <v>97</v>
      </c>
      <c r="C32" s="14" t="s">
        <v>23</v>
      </c>
      <c r="D32" s="14">
        <f t="shared" si="5"/>
        <v>180</v>
      </c>
      <c r="E32" s="14">
        <v>0</v>
      </c>
      <c r="F32" s="14">
        <v>0</v>
      </c>
      <c r="G32" s="38">
        <v>180</v>
      </c>
      <c r="H32" s="14">
        <v>0</v>
      </c>
      <c r="I32" s="66" t="s">
        <v>82</v>
      </c>
      <c r="J32" s="21" t="s">
        <v>106</v>
      </c>
      <c r="K32" s="14">
        <v>25</v>
      </c>
      <c r="L32" s="66" t="s">
        <v>73</v>
      </c>
      <c r="M32" s="68" t="s">
        <v>96</v>
      </c>
      <c r="S32" s="40"/>
      <c r="T32" s="39"/>
    </row>
    <row r="33" spans="1:20" ht="42" customHeight="1">
      <c r="A33" s="67"/>
      <c r="B33" s="66"/>
      <c r="C33" s="14" t="s">
        <v>24</v>
      </c>
      <c r="D33" s="14">
        <f t="shared" si="5"/>
        <v>180</v>
      </c>
      <c r="E33" s="14">
        <v>0</v>
      </c>
      <c r="F33" s="14">
        <v>0</v>
      </c>
      <c r="G33" s="38">
        <v>180</v>
      </c>
      <c r="H33" s="38">
        <v>0</v>
      </c>
      <c r="I33" s="66"/>
      <c r="J33" s="21" t="s">
        <v>106</v>
      </c>
      <c r="K33" s="14">
        <v>25</v>
      </c>
      <c r="L33" s="66"/>
      <c r="M33" s="68"/>
      <c r="S33" s="40"/>
      <c r="T33" s="39"/>
    </row>
    <row r="34" spans="1:20" ht="40.5" customHeight="1">
      <c r="A34" s="67"/>
      <c r="B34" s="66"/>
      <c r="C34" s="14" t="s">
        <v>57</v>
      </c>
      <c r="D34" s="14">
        <f t="shared" si="5"/>
        <v>180</v>
      </c>
      <c r="E34" s="14">
        <v>0</v>
      </c>
      <c r="F34" s="14">
        <v>0</v>
      </c>
      <c r="G34" s="38">
        <v>180</v>
      </c>
      <c r="H34" s="14">
        <v>0</v>
      </c>
      <c r="I34" s="66"/>
      <c r="J34" s="21" t="s">
        <v>106</v>
      </c>
      <c r="K34" s="14">
        <v>25</v>
      </c>
      <c r="L34" s="66"/>
      <c r="M34" s="68"/>
      <c r="S34" s="40"/>
      <c r="T34" s="39"/>
    </row>
    <row r="35" spans="1:20" ht="45.75" customHeight="1">
      <c r="A35" s="67" t="s">
        <v>86</v>
      </c>
      <c r="B35" s="66" t="s">
        <v>77</v>
      </c>
      <c r="C35" s="14" t="s">
        <v>23</v>
      </c>
      <c r="D35" s="14">
        <f t="shared" si="5"/>
        <v>188.5</v>
      </c>
      <c r="E35" s="14">
        <v>0</v>
      </c>
      <c r="F35" s="14">
        <v>0</v>
      </c>
      <c r="G35" s="38">
        <v>188.5</v>
      </c>
      <c r="H35" s="14">
        <v>0</v>
      </c>
      <c r="I35" s="66" t="s">
        <v>85</v>
      </c>
      <c r="J35" s="21" t="s">
        <v>106</v>
      </c>
      <c r="K35" s="14">
        <v>6</v>
      </c>
      <c r="L35" s="66" t="s">
        <v>69</v>
      </c>
      <c r="M35" s="68" t="s">
        <v>96</v>
      </c>
      <c r="S35" s="40"/>
      <c r="T35" s="39"/>
    </row>
    <row r="36" spans="1:20" ht="46.5" customHeight="1">
      <c r="A36" s="67"/>
      <c r="B36" s="69"/>
      <c r="C36" s="14" t="s">
        <v>24</v>
      </c>
      <c r="D36" s="14">
        <f t="shared" si="5"/>
        <v>188.5</v>
      </c>
      <c r="E36" s="14">
        <v>0</v>
      </c>
      <c r="F36" s="14">
        <v>0</v>
      </c>
      <c r="G36" s="38">
        <v>188.5</v>
      </c>
      <c r="H36" s="14">
        <v>0</v>
      </c>
      <c r="I36" s="66"/>
      <c r="J36" s="21" t="s">
        <v>106</v>
      </c>
      <c r="K36" s="14">
        <v>6</v>
      </c>
      <c r="L36" s="66"/>
      <c r="M36" s="68"/>
      <c r="S36" s="40"/>
      <c r="T36" s="39"/>
    </row>
    <row r="37" spans="1:20" ht="15.75">
      <c r="A37" s="78"/>
      <c r="B37" s="69"/>
      <c r="C37" s="14" t="s">
        <v>57</v>
      </c>
      <c r="D37" s="14">
        <f t="shared" si="5"/>
        <v>188.5</v>
      </c>
      <c r="E37" s="14">
        <v>0</v>
      </c>
      <c r="F37" s="14">
        <v>0</v>
      </c>
      <c r="G37" s="38">
        <v>188.5</v>
      </c>
      <c r="H37" s="14">
        <v>0</v>
      </c>
      <c r="I37" s="66"/>
      <c r="J37" s="21" t="s">
        <v>106</v>
      </c>
      <c r="K37" s="14">
        <v>6</v>
      </c>
      <c r="L37" s="66"/>
      <c r="M37" s="68"/>
    </row>
    <row r="38" spans="1:20" ht="15.75">
      <c r="A38" s="67"/>
      <c r="B38" s="66" t="s">
        <v>20</v>
      </c>
      <c r="C38" s="14" t="s">
        <v>23</v>
      </c>
      <c r="D38" s="14">
        <f t="shared" si="5"/>
        <v>378.5</v>
      </c>
      <c r="E38" s="14">
        <f>E29+E32+E35</f>
        <v>0</v>
      </c>
      <c r="F38" s="14">
        <f t="shared" ref="F38:H38" si="6">F29+F32+F35</f>
        <v>0</v>
      </c>
      <c r="G38" s="14">
        <f t="shared" si="6"/>
        <v>378.5</v>
      </c>
      <c r="H38" s="14">
        <f t="shared" si="6"/>
        <v>0</v>
      </c>
      <c r="I38" s="66" t="s">
        <v>21</v>
      </c>
      <c r="J38" s="66" t="s">
        <v>21</v>
      </c>
      <c r="K38" s="66" t="s">
        <v>21</v>
      </c>
      <c r="L38" s="66" t="s">
        <v>21</v>
      </c>
      <c r="M38" s="66" t="s">
        <v>21</v>
      </c>
      <c r="N38" s="39"/>
      <c r="P38" s="37"/>
      <c r="Q38" s="37"/>
    </row>
    <row r="39" spans="1:20" ht="15.75">
      <c r="A39" s="67"/>
      <c r="B39" s="66"/>
      <c r="C39" s="14" t="s">
        <v>24</v>
      </c>
      <c r="D39" s="14">
        <f t="shared" si="5"/>
        <v>378.5</v>
      </c>
      <c r="E39" s="14">
        <f t="shared" ref="E39:H39" si="7">E30+E33+E36</f>
        <v>0</v>
      </c>
      <c r="F39" s="14">
        <f t="shared" si="7"/>
        <v>0</v>
      </c>
      <c r="G39" s="14">
        <f t="shared" si="7"/>
        <v>378.5</v>
      </c>
      <c r="H39" s="14">
        <f t="shared" si="7"/>
        <v>0</v>
      </c>
      <c r="I39" s="66"/>
      <c r="J39" s="66"/>
      <c r="K39" s="66"/>
      <c r="L39" s="66"/>
      <c r="M39" s="66"/>
      <c r="P39" s="37"/>
      <c r="Q39" s="37"/>
    </row>
    <row r="40" spans="1:20" ht="15.75" customHeight="1">
      <c r="A40" s="67"/>
      <c r="B40" s="66"/>
      <c r="C40" s="14" t="s">
        <v>57</v>
      </c>
      <c r="D40" s="14">
        <f t="shared" si="5"/>
        <v>378.5</v>
      </c>
      <c r="E40" s="14">
        <f t="shared" ref="E40:H40" si="8">E31+E34+E37</f>
        <v>0</v>
      </c>
      <c r="F40" s="14">
        <f t="shared" si="8"/>
        <v>0</v>
      </c>
      <c r="G40" s="14">
        <f t="shared" si="8"/>
        <v>378.5</v>
      </c>
      <c r="H40" s="14">
        <f t="shared" si="8"/>
        <v>0</v>
      </c>
      <c r="I40" s="66"/>
      <c r="J40" s="66"/>
      <c r="K40" s="66"/>
      <c r="L40" s="66"/>
      <c r="M40" s="66"/>
      <c r="O40" s="41"/>
      <c r="P40" s="37"/>
      <c r="Q40" s="37"/>
    </row>
    <row r="41" spans="1:20" ht="16.5" customHeight="1">
      <c r="A41" s="71" t="s">
        <v>98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20" ht="18" customHeight="1">
      <c r="A42" s="67" t="s">
        <v>71</v>
      </c>
      <c r="B42" s="70" t="s">
        <v>80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</row>
    <row r="43" spans="1:20" ht="18" customHeight="1">
      <c r="A43" s="67"/>
      <c r="B43" s="70" t="s">
        <v>65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</row>
    <row r="44" spans="1:20" ht="82.5" customHeight="1">
      <c r="A44" s="67" t="s">
        <v>72</v>
      </c>
      <c r="B44" s="66" t="s">
        <v>81</v>
      </c>
      <c r="C44" s="14" t="s">
        <v>23</v>
      </c>
      <c r="D44" s="14">
        <f>SUM(E44:H44)</f>
        <v>933.4</v>
      </c>
      <c r="E44" s="14">
        <v>0</v>
      </c>
      <c r="F44" s="38">
        <v>933.4</v>
      </c>
      <c r="G44" s="14">
        <v>0</v>
      </c>
      <c r="H44" s="14">
        <v>0</v>
      </c>
      <c r="I44" s="66" t="s">
        <v>78</v>
      </c>
      <c r="J44" s="21" t="s">
        <v>107</v>
      </c>
      <c r="K44" s="14">
        <v>1</v>
      </c>
      <c r="L44" s="66" t="s">
        <v>73</v>
      </c>
      <c r="M44" s="68" t="s">
        <v>96</v>
      </c>
    </row>
    <row r="45" spans="1:20" ht="82.5" customHeight="1">
      <c r="A45" s="67"/>
      <c r="B45" s="66"/>
      <c r="C45" s="14" t="s">
        <v>24</v>
      </c>
      <c r="D45" s="14">
        <f t="shared" ref="D45:D52" si="9">SUM(E45:H45)</f>
        <v>979.7</v>
      </c>
      <c r="E45" s="14">
        <v>0</v>
      </c>
      <c r="F45" s="38">
        <v>979.7</v>
      </c>
      <c r="G45" s="14">
        <v>0</v>
      </c>
      <c r="H45" s="14">
        <v>0</v>
      </c>
      <c r="I45" s="69"/>
      <c r="J45" s="21" t="s">
        <v>107</v>
      </c>
      <c r="K45" s="14">
        <v>1</v>
      </c>
      <c r="L45" s="66"/>
      <c r="M45" s="68"/>
    </row>
    <row r="46" spans="1:20" s="42" customFormat="1" ht="65.25" customHeight="1">
      <c r="A46" s="67"/>
      <c r="B46" s="66"/>
      <c r="C46" s="14" t="s">
        <v>57</v>
      </c>
      <c r="D46" s="14">
        <f t="shared" si="9"/>
        <v>979.7</v>
      </c>
      <c r="E46" s="14">
        <v>0</v>
      </c>
      <c r="F46" s="38">
        <v>979.7</v>
      </c>
      <c r="G46" s="14">
        <v>0</v>
      </c>
      <c r="H46" s="14">
        <v>0</v>
      </c>
      <c r="I46" s="69"/>
      <c r="J46" s="21" t="s">
        <v>107</v>
      </c>
      <c r="K46" s="14">
        <v>1</v>
      </c>
      <c r="L46" s="66"/>
      <c r="M46" s="68"/>
    </row>
    <row r="47" spans="1:20" s="42" customFormat="1" ht="15.75">
      <c r="A47" s="72"/>
      <c r="B47" s="66" t="s">
        <v>20</v>
      </c>
      <c r="C47" s="14" t="s">
        <v>23</v>
      </c>
      <c r="D47" s="14">
        <f t="shared" si="9"/>
        <v>933.4</v>
      </c>
      <c r="E47" s="14">
        <f>E44</f>
        <v>0</v>
      </c>
      <c r="F47" s="14">
        <f t="shared" ref="F47:H47" si="10">F44</f>
        <v>933.4</v>
      </c>
      <c r="G47" s="14">
        <f t="shared" si="10"/>
        <v>0</v>
      </c>
      <c r="H47" s="14">
        <f t="shared" si="10"/>
        <v>0</v>
      </c>
      <c r="I47" s="66" t="s">
        <v>21</v>
      </c>
      <c r="J47" s="66" t="s">
        <v>21</v>
      </c>
      <c r="K47" s="66" t="s">
        <v>21</v>
      </c>
      <c r="L47" s="66" t="s">
        <v>21</v>
      </c>
      <c r="M47" s="66" t="s">
        <v>21</v>
      </c>
    </row>
    <row r="48" spans="1:20" s="42" customFormat="1" ht="15.75">
      <c r="A48" s="72"/>
      <c r="B48" s="66"/>
      <c r="C48" s="14" t="s">
        <v>24</v>
      </c>
      <c r="D48" s="14">
        <f t="shared" si="9"/>
        <v>979.7</v>
      </c>
      <c r="E48" s="14">
        <f t="shared" ref="E48:H48" si="11">E45</f>
        <v>0</v>
      </c>
      <c r="F48" s="14">
        <f t="shared" si="11"/>
        <v>979.7</v>
      </c>
      <c r="G48" s="14">
        <f t="shared" si="11"/>
        <v>0</v>
      </c>
      <c r="H48" s="14">
        <f t="shared" si="11"/>
        <v>0</v>
      </c>
      <c r="I48" s="66"/>
      <c r="J48" s="66"/>
      <c r="K48" s="66"/>
      <c r="L48" s="66"/>
      <c r="M48" s="66"/>
    </row>
    <row r="49" spans="1:16" s="42" customFormat="1" ht="16.5" customHeight="1">
      <c r="A49" s="72"/>
      <c r="B49" s="66"/>
      <c r="C49" s="14" t="s">
        <v>57</v>
      </c>
      <c r="D49" s="14">
        <f t="shared" si="9"/>
        <v>979.7</v>
      </c>
      <c r="E49" s="14">
        <f t="shared" ref="E49:H49" si="12">E46</f>
        <v>0</v>
      </c>
      <c r="F49" s="14">
        <f t="shared" si="12"/>
        <v>979.7</v>
      </c>
      <c r="G49" s="14">
        <f t="shared" si="12"/>
        <v>0</v>
      </c>
      <c r="H49" s="14">
        <f t="shared" si="12"/>
        <v>0</v>
      </c>
      <c r="I49" s="66"/>
      <c r="J49" s="66"/>
      <c r="K49" s="66"/>
      <c r="L49" s="66"/>
      <c r="M49" s="66"/>
    </row>
    <row r="50" spans="1:16" s="42" customFormat="1" ht="16.5" customHeight="1">
      <c r="A50" s="66"/>
      <c r="B50" s="66" t="s">
        <v>51</v>
      </c>
      <c r="C50" s="14" t="s">
        <v>23</v>
      </c>
      <c r="D50" s="14">
        <f t="shared" si="9"/>
        <v>2836.8</v>
      </c>
      <c r="E50" s="35">
        <f>E23+E38+E47</f>
        <v>0</v>
      </c>
      <c r="F50" s="35">
        <f t="shared" ref="F50:H50" si="13">F23+F38+F47</f>
        <v>933.4</v>
      </c>
      <c r="G50" s="35">
        <f t="shared" si="13"/>
        <v>1903.4</v>
      </c>
      <c r="H50" s="35">
        <f t="shared" si="13"/>
        <v>0</v>
      </c>
      <c r="I50" s="66" t="s">
        <v>21</v>
      </c>
      <c r="J50" s="66" t="s">
        <v>21</v>
      </c>
      <c r="K50" s="66" t="s">
        <v>21</v>
      </c>
      <c r="L50" s="66" t="s">
        <v>21</v>
      </c>
      <c r="M50" s="66" t="s">
        <v>21</v>
      </c>
    </row>
    <row r="51" spans="1:16" s="42" customFormat="1" ht="16.5" customHeight="1">
      <c r="A51" s="66"/>
      <c r="B51" s="66"/>
      <c r="C51" s="14" t="s">
        <v>24</v>
      </c>
      <c r="D51" s="14">
        <f t="shared" si="9"/>
        <v>2835.3</v>
      </c>
      <c r="E51" s="35">
        <f t="shared" ref="E51:H52" si="14">E24+E39+E48</f>
        <v>0</v>
      </c>
      <c r="F51" s="35">
        <f t="shared" si="14"/>
        <v>979.7</v>
      </c>
      <c r="G51" s="35">
        <f t="shared" si="14"/>
        <v>1855.6</v>
      </c>
      <c r="H51" s="35">
        <f t="shared" si="14"/>
        <v>0</v>
      </c>
      <c r="I51" s="66"/>
      <c r="J51" s="66"/>
      <c r="K51" s="66"/>
      <c r="L51" s="66"/>
      <c r="M51" s="66"/>
    </row>
    <row r="52" spans="1:16" ht="16.5" customHeight="1">
      <c r="A52" s="66"/>
      <c r="B52" s="66"/>
      <c r="C52" s="14" t="s">
        <v>57</v>
      </c>
      <c r="D52" s="14">
        <f t="shared" si="9"/>
        <v>2835.3</v>
      </c>
      <c r="E52" s="35">
        <f t="shared" si="14"/>
        <v>0</v>
      </c>
      <c r="F52" s="35">
        <f t="shared" si="14"/>
        <v>979.7</v>
      </c>
      <c r="G52" s="35">
        <f t="shared" si="14"/>
        <v>1855.6</v>
      </c>
      <c r="H52" s="35">
        <f t="shared" si="14"/>
        <v>0</v>
      </c>
      <c r="I52" s="66"/>
      <c r="J52" s="66"/>
      <c r="K52" s="66"/>
      <c r="L52" s="66"/>
      <c r="M52" s="66"/>
    </row>
    <row r="53" spans="1:16" ht="15" customHeight="1">
      <c r="A53" s="43"/>
      <c r="B53" s="44"/>
      <c r="C53" s="43"/>
      <c r="D53" s="45"/>
      <c r="E53" s="45"/>
      <c r="F53" s="45"/>
      <c r="G53" s="45"/>
      <c r="H53" s="45"/>
      <c r="I53" s="43"/>
      <c r="J53" s="43"/>
      <c r="K53" s="43"/>
      <c r="L53" s="43"/>
      <c r="M53" s="43"/>
    </row>
    <row r="54" spans="1:16" s="46" customFormat="1" ht="18.75">
      <c r="A54" s="75" t="s">
        <v>122</v>
      </c>
      <c r="B54" s="77"/>
      <c r="C54" s="77"/>
    </row>
    <row r="55" spans="1:16" s="46" customFormat="1" ht="18.75">
      <c r="A55" s="47" t="s">
        <v>104</v>
      </c>
    </row>
    <row r="56" spans="1:16" s="46" customFormat="1" ht="18.75">
      <c r="A56" s="75" t="s">
        <v>126</v>
      </c>
      <c r="B56" s="75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</row>
    <row r="57" spans="1:16" s="46" customFormat="1" ht="18.75">
      <c r="A57" s="75" t="s">
        <v>124</v>
      </c>
      <c r="B57" s="75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1:16" ht="15.75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9"/>
      <c r="O58" s="49"/>
      <c r="P58" s="49"/>
    </row>
    <row r="59" spans="1:16" ht="15.7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9"/>
      <c r="O59" s="49"/>
      <c r="P59" s="49"/>
    </row>
    <row r="60" spans="1:16" ht="15.7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9"/>
      <c r="O60" s="49"/>
      <c r="P60" s="49"/>
    </row>
    <row r="61" spans="1:16" ht="18.75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49"/>
      <c r="O61" s="49"/>
      <c r="P61" s="49"/>
    </row>
    <row r="62" spans="1:16" ht="18.75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49"/>
      <c r="O62" s="49"/>
      <c r="P62" s="49"/>
    </row>
    <row r="63" spans="1:16" ht="18.75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</row>
  </sheetData>
  <mergeCells count="92">
    <mergeCell ref="A1:M1"/>
    <mergeCell ref="M38:M40"/>
    <mergeCell ref="D5:D6"/>
    <mergeCell ref="E5:H5"/>
    <mergeCell ref="K4:K6"/>
    <mergeCell ref="M4:M6"/>
    <mergeCell ref="I35:I37"/>
    <mergeCell ref="L35:L37"/>
    <mergeCell ref="M35:M37"/>
    <mergeCell ref="L4:L6"/>
    <mergeCell ref="J4:J6"/>
    <mergeCell ref="K23:K25"/>
    <mergeCell ref="L23:L25"/>
    <mergeCell ref="I32:I34"/>
    <mergeCell ref="L32:L34"/>
    <mergeCell ref="I38:I40"/>
    <mergeCell ref="J38:J40"/>
    <mergeCell ref="A35:A37"/>
    <mergeCell ref="A23:A25"/>
    <mergeCell ref="B23:B25"/>
    <mergeCell ref="K38:K40"/>
    <mergeCell ref="L38:L40"/>
    <mergeCell ref="A38:A40"/>
    <mergeCell ref="B38:B40"/>
    <mergeCell ref="K47:K49"/>
    <mergeCell ref="A41:M41"/>
    <mergeCell ref="A42:A43"/>
    <mergeCell ref="B42:M42"/>
    <mergeCell ref="B43:M43"/>
    <mergeCell ref="A44:A46"/>
    <mergeCell ref="B44:B46"/>
    <mergeCell ref="I44:I46"/>
    <mergeCell ref="L44:L46"/>
    <mergeCell ref="M44:M46"/>
    <mergeCell ref="L47:L49"/>
    <mergeCell ref="M47:M49"/>
    <mergeCell ref="A47:A49"/>
    <mergeCell ref="I47:I49"/>
    <mergeCell ref="J47:J49"/>
    <mergeCell ref="A63:M63"/>
    <mergeCell ref="I50:I52"/>
    <mergeCell ref="J50:J52"/>
    <mergeCell ref="K50:K52"/>
    <mergeCell ref="L50:L52"/>
    <mergeCell ref="B50:B52"/>
    <mergeCell ref="M50:M52"/>
    <mergeCell ref="A50:A52"/>
    <mergeCell ref="A57:M57"/>
    <mergeCell ref="A54:C54"/>
    <mergeCell ref="A56:M56"/>
    <mergeCell ref="A2:M2"/>
    <mergeCell ref="B35:B37"/>
    <mergeCell ref="A61:M61"/>
    <mergeCell ref="A62:M62"/>
    <mergeCell ref="A26:M26"/>
    <mergeCell ref="M32:M34"/>
    <mergeCell ref="A32:A34"/>
    <mergeCell ref="B32:B34"/>
    <mergeCell ref="A27:A28"/>
    <mergeCell ref="B27:M27"/>
    <mergeCell ref="B28:M28"/>
    <mergeCell ref="M23:M25"/>
    <mergeCell ref="I23:I25"/>
    <mergeCell ref="J23:J25"/>
    <mergeCell ref="A11:A13"/>
    <mergeCell ref="B47:B49"/>
    <mergeCell ref="A14:A16"/>
    <mergeCell ref="I4:I6"/>
    <mergeCell ref="A8:M8"/>
    <mergeCell ref="A9:A10"/>
    <mergeCell ref="B9:M9"/>
    <mergeCell ref="B10:M10"/>
    <mergeCell ref="A4:A6"/>
    <mergeCell ref="D4:H4"/>
    <mergeCell ref="B4:B6"/>
    <mergeCell ref="C4:C6"/>
    <mergeCell ref="A17:A19"/>
    <mergeCell ref="I11:I19"/>
    <mergeCell ref="M11:M13"/>
    <mergeCell ref="A29:A31"/>
    <mergeCell ref="B29:B31"/>
    <mergeCell ref="M29:M31"/>
    <mergeCell ref="I29:I31"/>
    <mergeCell ref="L11:L22"/>
    <mergeCell ref="L29:L31"/>
    <mergeCell ref="B11:B13"/>
    <mergeCell ref="A20:A22"/>
    <mergeCell ref="B20:B22"/>
    <mergeCell ref="I20:I22"/>
    <mergeCell ref="M20:M22"/>
    <mergeCell ref="B14:B16"/>
    <mergeCell ref="B17:B19"/>
  </mergeCells>
  <printOptions horizontalCentered="1"/>
  <pageMargins left="0.78740157480314965" right="0.39370078740157483" top="1.1811023622047245" bottom="0.78740157480314965" header="0.98425196850393704" footer="0"/>
  <pageSetup paperSize="9" scale="58" fitToWidth="2" fitToHeight="2" orientation="landscape" horizontalDpi="1200" verticalDpi="1200" r:id="rId1"/>
  <headerFooter differentFirst="1">
    <oddHeader>&amp;C&amp;P</oddHeader>
  </headerFooter>
  <rowBreaks count="1" manualBreakCount="1">
    <brk id="2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E26"/>
  <sheetViews>
    <sheetView zoomScaleNormal="100" workbookViewId="0">
      <selection activeCell="C29" sqref="C29"/>
    </sheetView>
  </sheetViews>
  <sheetFormatPr defaultRowHeight="15"/>
  <cols>
    <col min="1" max="1" width="42.5703125" customWidth="1"/>
    <col min="2" max="2" width="13.42578125" style="5" customWidth="1"/>
    <col min="3" max="3" width="10.42578125" customWidth="1"/>
    <col min="4" max="4" width="10.28515625" customWidth="1"/>
    <col min="5" max="5" width="9.85546875" customWidth="1"/>
  </cols>
  <sheetData>
    <row r="1" spans="1:5" ht="24.75" customHeight="1">
      <c r="A1" s="52" t="s">
        <v>25</v>
      </c>
      <c r="B1" s="52"/>
      <c r="C1" s="52"/>
      <c r="D1" s="52"/>
      <c r="E1" s="52"/>
    </row>
    <row r="2" spans="1:5" ht="14.25" customHeight="1">
      <c r="A2" s="2"/>
    </row>
    <row r="3" spans="1:5" ht="18.75">
      <c r="A3" s="53" t="s">
        <v>75</v>
      </c>
      <c r="B3" s="79"/>
      <c r="C3" s="79"/>
      <c r="D3" s="79"/>
      <c r="E3" s="79"/>
    </row>
    <row r="4" spans="1:5" ht="18" customHeight="1">
      <c r="A4" s="3"/>
      <c r="C4" s="5"/>
      <c r="D4" s="5"/>
      <c r="E4" s="5"/>
    </row>
    <row r="5" spans="1:5" ht="15.75">
      <c r="A5" s="80" t="s">
        <v>48</v>
      </c>
      <c r="B5" s="81" t="s">
        <v>30</v>
      </c>
      <c r="C5" s="81"/>
      <c r="D5" s="81"/>
      <c r="E5" s="81"/>
    </row>
    <row r="6" spans="1:5" ht="15.75">
      <c r="A6" s="80"/>
      <c r="B6" s="30" t="s">
        <v>23</v>
      </c>
      <c r="C6" s="30" t="s">
        <v>24</v>
      </c>
      <c r="D6" s="30" t="s">
        <v>57</v>
      </c>
      <c r="E6" s="30" t="s">
        <v>15</v>
      </c>
    </row>
    <row r="7" spans="1:5" ht="15.75">
      <c r="A7" s="30">
        <v>1</v>
      </c>
      <c r="B7" s="30">
        <v>2</v>
      </c>
      <c r="C7" s="30">
        <v>3</v>
      </c>
      <c r="D7" s="30">
        <v>4</v>
      </c>
      <c r="E7" s="30">
        <v>6</v>
      </c>
    </row>
    <row r="8" spans="1:5" ht="15.75">
      <c r="A8" s="32" t="s">
        <v>26</v>
      </c>
      <c r="B8" s="14">
        <f>SUM(B9:B12)</f>
        <v>2836.8</v>
      </c>
      <c r="C8" s="14">
        <f t="shared" ref="C8:D8" si="0">SUM(C9:C12)</f>
        <v>2835.3</v>
      </c>
      <c r="D8" s="14">
        <f t="shared" si="0"/>
        <v>2835.3</v>
      </c>
      <c r="E8" s="14">
        <f>SUM(B8:D8)</f>
        <v>8507.4000000000015</v>
      </c>
    </row>
    <row r="9" spans="1:5" ht="31.5" customHeight="1">
      <c r="A9" s="32" t="s">
        <v>27</v>
      </c>
      <c r="B9" s="14">
        <f>B14</f>
        <v>0</v>
      </c>
      <c r="C9" s="14">
        <f t="shared" ref="C9:D9" si="1">C14</f>
        <v>0</v>
      </c>
      <c r="D9" s="14">
        <f t="shared" si="1"/>
        <v>0</v>
      </c>
      <c r="E9" s="14">
        <f>SUM(B9:D9)</f>
        <v>0</v>
      </c>
    </row>
    <row r="10" spans="1:5" ht="31.5" customHeight="1">
      <c r="A10" s="32" t="s">
        <v>28</v>
      </c>
      <c r="B10" s="14">
        <f t="shared" ref="B10:D10" si="2">B15</f>
        <v>933.4</v>
      </c>
      <c r="C10" s="14">
        <f t="shared" si="2"/>
        <v>979.7</v>
      </c>
      <c r="D10" s="14">
        <f t="shared" si="2"/>
        <v>979.7</v>
      </c>
      <c r="E10" s="14">
        <f t="shared" ref="E10:E17" si="3">SUM(B10:D10)</f>
        <v>2892.8</v>
      </c>
    </row>
    <row r="11" spans="1:5" ht="15.75">
      <c r="A11" s="32" t="s">
        <v>49</v>
      </c>
      <c r="B11" s="14">
        <f t="shared" ref="B11:D11" si="4">B16</f>
        <v>1903.4</v>
      </c>
      <c r="C11" s="14">
        <f t="shared" si="4"/>
        <v>1855.6</v>
      </c>
      <c r="D11" s="14">
        <f t="shared" si="4"/>
        <v>1855.6</v>
      </c>
      <c r="E11" s="14">
        <f t="shared" si="3"/>
        <v>5614.6</v>
      </c>
    </row>
    <row r="12" spans="1:5" ht="15.75">
      <c r="A12" s="32" t="s">
        <v>29</v>
      </c>
      <c r="B12" s="14">
        <f t="shared" ref="B12:D12" si="5">B17</f>
        <v>0</v>
      </c>
      <c r="C12" s="14">
        <f t="shared" si="5"/>
        <v>0</v>
      </c>
      <c r="D12" s="14">
        <f t="shared" si="5"/>
        <v>0</v>
      </c>
      <c r="E12" s="14">
        <f t="shared" si="3"/>
        <v>0</v>
      </c>
    </row>
    <row r="13" spans="1:5" ht="15.75">
      <c r="A13" s="32" t="s">
        <v>31</v>
      </c>
      <c r="B13" s="14">
        <f>SUM(B14:B17)</f>
        <v>2836.8</v>
      </c>
      <c r="C13" s="14">
        <f t="shared" ref="C13:D13" si="6">SUM(C14:C17)</f>
        <v>2835.3</v>
      </c>
      <c r="D13" s="14">
        <f t="shared" si="6"/>
        <v>2835.3</v>
      </c>
      <c r="E13" s="14">
        <f t="shared" si="3"/>
        <v>8507.4000000000015</v>
      </c>
    </row>
    <row r="14" spans="1:5" ht="15.75">
      <c r="A14" s="32" t="s">
        <v>27</v>
      </c>
      <c r="B14" s="14">
        <f>'Процессная часть'!E50</f>
        <v>0</v>
      </c>
      <c r="C14" s="14">
        <f>'Процессная часть'!E51</f>
        <v>0</v>
      </c>
      <c r="D14" s="14">
        <f>'Процессная часть'!E52</f>
        <v>0</v>
      </c>
      <c r="E14" s="14">
        <f t="shared" si="3"/>
        <v>0</v>
      </c>
    </row>
    <row r="15" spans="1:5" ht="15.75">
      <c r="A15" s="32" t="s">
        <v>50</v>
      </c>
      <c r="B15" s="14">
        <f>'Процессная часть'!F50</f>
        <v>933.4</v>
      </c>
      <c r="C15" s="14">
        <f>'Процессная часть'!F51</f>
        <v>979.7</v>
      </c>
      <c r="D15" s="14">
        <f>'Процессная часть'!F52</f>
        <v>979.7</v>
      </c>
      <c r="E15" s="14">
        <f t="shared" si="3"/>
        <v>2892.8</v>
      </c>
    </row>
    <row r="16" spans="1:5" ht="15.75">
      <c r="A16" s="32" t="s">
        <v>49</v>
      </c>
      <c r="B16" s="14">
        <f>'Процессная часть'!G50</f>
        <v>1903.4</v>
      </c>
      <c r="C16" s="14">
        <f>'Процессная часть'!G51</f>
        <v>1855.6</v>
      </c>
      <c r="D16" s="14">
        <f>'Процессная часть'!G52</f>
        <v>1855.6</v>
      </c>
      <c r="E16" s="14">
        <f t="shared" si="3"/>
        <v>5614.6</v>
      </c>
    </row>
    <row r="17" spans="1:5" ht="15.75">
      <c r="A17" s="32" t="s">
        <v>29</v>
      </c>
      <c r="B17" s="14">
        <f>'Процессная часть'!H50</f>
        <v>0</v>
      </c>
      <c r="C17" s="14">
        <f>'Процессная часть'!H51</f>
        <v>0</v>
      </c>
      <c r="D17" s="14">
        <f>'Процессная часть'!H52</f>
        <v>0</v>
      </c>
      <c r="E17" s="14">
        <f t="shared" si="3"/>
        <v>0</v>
      </c>
    </row>
    <row r="18" spans="1:5" ht="15.75">
      <c r="A18" s="2"/>
      <c r="C18" s="5"/>
      <c r="D18" s="5"/>
      <c r="E18" s="5"/>
    </row>
    <row r="19" spans="1:5" ht="15.75">
      <c r="A19" s="51"/>
      <c r="B19" s="51"/>
      <c r="C19" s="51"/>
      <c r="D19" s="51"/>
      <c r="E19" s="51"/>
    </row>
    <row r="20" spans="1:5" ht="15.75">
      <c r="A20" s="29" t="s">
        <v>122</v>
      </c>
      <c r="B20"/>
    </row>
    <row r="21" spans="1:5" ht="15.75">
      <c r="A21" s="29" t="s">
        <v>104</v>
      </c>
      <c r="B21"/>
    </row>
    <row r="22" spans="1:5" ht="15.75">
      <c r="A22" s="82" t="s">
        <v>125</v>
      </c>
      <c r="B22" s="82"/>
      <c r="C22" s="83"/>
      <c r="D22" s="83"/>
      <c r="E22" s="83"/>
    </row>
    <row r="23" spans="1:5" ht="15.75">
      <c r="A23" s="51"/>
      <c r="B23" s="51"/>
      <c r="C23" s="57"/>
      <c r="D23" s="57"/>
      <c r="E23" s="57"/>
    </row>
    <row r="24" spans="1:5" ht="15.75">
      <c r="A24" s="51"/>
      <c r="B24" s="51"/>
      <c r="C24" s="51"/>
      <c r="D24" s="51"/>
      <c r="E24" s="51"/>
    </row>
    <row r="25" spans="1:5" ht="15.75">
      <c r="A25" s="51"/>
      <c r="B25" s="51"/>
      <c r="C25" s="51"/>
      <c r="D25" s="51"/>
      <c r="E25" s="51"/>
    </row>
    <row r="26" spans="1:5" ht="15.75">
      <c r="A26" s="6"/>
      <c r="B26" s="3"/>
      <c r="C26" s="3"/>
      <c r="D26" s="3"/>
      <c r="E26" s="3"/>
    </row>
  </sheetData>
  <mergeCells count="9">
    <mergeCell ref="A25:E25"/>
    <mergeCell ref="A1:E1"/>
    <mergeCell ref="A3:E3"/>
    <mergeCell ref="A5:A6"/>
    <mergeCell ref="B5:E5"/>
    <mergeCell ref="A19:E19"/>
    <mergeCell ref="A24:E24"/>
    <mergeCell ref="A23:E23"/>
    <mergeCell ref="A22:E22"/>
  </mergeCells>
  <printOptions horizontalCentered="1"/>
  <pageMargins left="1.1811023622047245" right="0.39370078740157483" top="0.78740157480314965" bottom="0.78740157480314965" header="0.59055118110236227" footer="0.31496062992125984"/>
  <pageSetup paperSize="9" scale="91" orientation="portrait" horizontalDpi="1200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2024-12-02T09:11:44Z</cp:lastPrinted>
  <dcterms:created xsi:type="dcterms:W3CDTF">2024-05-07T12:52:59Z</dcterms:created>
  <dcterms:modified xsi:type="dcterms:W3CDTF">2024-12-23T13:19:01Z</dcterms:modified>
</cp:coreProperties>
</file>